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OUTAGE!$A$4:$L$15</definedName>
    <definedName name="A">[1]Sheet1!$A$3:$A$13</definedName>
    <definedName name="BREAKDOWN">Sheet1!$A$3:$A$13</definedName>
    <definedName name="_xlnm.Print_Area" localSheetId="1">OUTAGE!$A$1:$L$47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5" i="3"/>
  <c r="F41"/>
  <c r="F25"/>
  <c r="F35"/>
  <c r="F36"/>
  <c r="F37"/>
  <c r="F16"/>
  <c r="F17"/>
  <c r="F18"/>
  <c r="F19"/>
  <c r="F9"/>
  <c r="F26"/>
  <c r="F6"/>
  <c r="F20"/>
  <c r="F28"/>
  <c r="F29"/>
  <c r="F7"/>
  <c r="F30"/>
  <c r="F23"/>
  <c r="F31"/>
  <c r="F32"/>
  <c r="F8"/>
  <c r="F10"/>
  <c r="F42"/>
  <c r="F43"/>
  <c r="F11"/>
  <c r="F44"/>
  <c r="F45"/>
  <c r="F12"/>
  <c r="F27"/>
  <c r="F38"/>
  <c r="F46"/>
  <c r="F33"/>
  <c r="F13"/>
  <c r="F34"/>
  <c r="F21"/>
  <c r="F24"/>
  <c r="F22"/>
  <c r="F39"/>
  <c r="F40"/>
  <c r="F47"/>
  <c r="F14"/>
  <c r="F15"/>
</calcChain>
</file>

<file path=xl/sharedStrings.xml><?xml version="1.0" encoding="utf-8"?>
<sst xmlns="http://schemas.openxmlformats.org/spreadsheetml/2006/main" count="303" uniqueCount="139">
  <si>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</si>
  <si>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</si>
  <si>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</si>
  <si>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</si>
  <si>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</si>
  <si>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</si>
  <si>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</si>
  <si>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</si>
  <si>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</si>
  <si>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</si>
  <si>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</si>
  <si>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</si>
  <si>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</si>
  <si>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</si>
  <si>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</si>
  <si>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</si>
  <si>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</si>
  <si>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</si>
  <si>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</si>
  <si>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</si>
  <si>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</si>
  <si>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</si>
  <si>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</si>
  <si>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</si>
  <si>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</si>
  <si>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</si>
  <si>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CCK</t>
  </si>
  <si>
    <t>NNG</t>
  </si>
  <si>
    <t>TRIPPING</t>
  </si>
  <si>
    <t>TO ATTEND FAULT IN THE LINE</t>
  </si>
  <si>
    <t>MVR</t>
  </si>
  <si>
    <t>HVDS CABLE FAULTY, SAME REPAIRED</t>
  </si>
  <si>
    <t>CABLE FAULTY, AREA BACKFEEDED</t>
  </si>
  <si>
    <t>WIRES DAMAGED DUE TO FIRE ON POLE</t>
  </si>
  <si>
    <t>DAMAGED WIRE'S REPAIRED</t>
  </si>
  <si>
    <t>REPLACEMENT OF HVDS LEAD</t>
  </si>
  <si>
    <t>HVDS LEAD DAMAGED DUE TO FLASH, SAME REPLACED</t>
  </si>
  <si>
    <t>OUTAGE REPORT FOR:06:00HRS. OF 02.04.2018 TO 06:00 HRS OF 03.04.2018</t>
  </si>
  <si>
    <t>LNR</t>
  </si>
  <si>
    <t>YVR</t>
  </si>
  <si>
    <t>PHG</t>
  </si>
  <si>
    <t>SRD</t>
  </si>
  <si>
    <t>KRN</t>
  </si>
  <si>
    <t>DGN</t>
  </si>
  <si>
    <t>PNR</t>
  </si>
  <si>
    <t>JLM</t>
  </si>
  <si>
    <t>VSE</t>
  </si>
  <si>
    <t>03.04.2018</t>
  </si>
  <si>
    <t>02.04.2018</t>
  </si>
  <si>
    <t>LOAD UNBALANCED</t>
  </si>
  <si>
    <t>LOAD BALANCING CARRIED OUT</t>
  </si>
  <si>
    <t>BIRDAGE FOUND ON LINE, SAME ATTENDED</t>
  </si>
  <si>
    <t>TO ATTEND OIL LEAKAGE IN BUSHING</t>
  </si>
  <si>
    <t>OIL LEAKAGE FROM LT NEUTRAL BUSHING, SAME ATTENDED</t>
  </si>
  <si>
    <t>PROJECT WORK</t>
  </si>
  <si>
    <t>CABLE SHIFTING WORK CARRIED OUT</t>
  </si>
  <si>
    <t>LOAD BALANCING CARRIED OUT TO AVOID TRIPPINGS</t>
  </si>
  <si>
    <t>FOR TAKING LOAD ON REPAIRED CABLE</t>
  </si>
  <si>
    <t>LT CABLE REPAIRED &amp; ENERGISED</t>
  </si>
  <si>
    <t>MAINTENANCE WORK OF LT CIRCUIT</t>
  </si>
  <si>
    <t>MAINTENANCE OF LT CIRCUIT CARRIED OUT</t>
  </si>
  <si>
    <t>REPLACEMENT OF CT</t>
  </si>
  <si>
    <t>FAULTY CT REPLACED BY NEW ONE</t>
  </si>
  <si>
    <t>LT ACB FAULTY, SAME REPLACED</t>
  </si>
  <si>
    <t>FAULTY LT ACB REPLACED BY NEW ONE</t>
  </si>
  <si>
    <t>NEW RMU INSTALLED</t>
  </si>
  <si>
    <t>NEW RMU INSTALLED TO IMPROVE THE NETWORK</t>
  </si>
  <si>
    <t>REPLACEMENT OF LUGS OF 400KVA TRANSFORMER</t>
  </si>
  <si>
    <t xml:space="preserve"> LUGS OF 400KVA TRANSFORMER REPLACED</t>
  </si>
  <si>
    <t>LT CABLE DAMAGED DUE TO FLASH, SAME REPAIRED</t>
  </si>
  <si>
    <t>NETWORK UPGRADATION WORK</t>
  </si>
  <si>
    <t>DISTRIBUTION BOX REPAIRED</t>
  </si>
  <si>
    <t>LT STRAIGHT THROUGH JOINT MADE</t>
  </si>
  <si>
    <t>FAULTY DISTRIBUTION BOX REPAIRED</t>
  </si>
  <si>
    <t>NEW LTAB LAID</t>
  </si>
  <si>
    <t>NEW LTAB LAID TO IMPROVE THE NETWORK</t>
  </si>
  <si>
    <t>NEW DISTRIBUTION BOX INSTALLED</t>
  </si>
  <si>
    <t>NEW CABLE LAID</t>
  </si>
  <si>
    <t>NEW CABLE LAID TO INCREASE THE NETWORK CAPACITY</t>
  </si>
  <si>
    <t>FIRE IN LTAB</t>
  </si>
  <si>
    <t>LTAB BURNT, SAME REPAIRED</t>
  </si>
  <si>
    <t>DISTRIBUTION BOX REPAIRED &amp; LT STRAIGHT THROUGH JOINT MADE</t>
  </si>
  <si>
    <t>LT SOCKET BURNT, SAME REPLACED</t>
  </si>
  <si>
    <t>LT CABLE END BOX MADE</t>
  </si>
  <si>
    <t>LTAB MAINTENANCE WORK CARRIED OUT</t>
  </si>
  <si>
    <t>TO INSTALL FPI</t>
  </si>
  <si>
    <t>FPI INSTALLATION WORK CARRIED OUT</t>
  </si>
  <si>
    <t>LT CIRCUIT MAINTENANCE WORK CARRIED OUT</t>
  </si>
  <si>
    <t>REPLACEMENT OF HVDS TRANSFORMER</t>
  </si>
  <si>
    <t>ONE 25KVA HVDS TRANSFORMER DECLARED FAULTY, SAME REPLACED</t>
  </si>
  <si>
    <t>TO REPAIR LT ACB</t>
  </si>
  <si>
    <t>LT ACB FAULTY, SAME REPAIRED</t>
  </si>
  <si>
    <t>TO ATTEND HOT POINTS IN THE NETWORK</t>
  </si>
  <si>
    <t>HOT POINTS IN THE NETWORK ATTENDED</t>
  </si>
  <si>
    <t>HVDS DP FUSE BLOWN, SAME REPLACED</t>
  </si>
  <si>
    <t>BLOCK H-MANDAWALI VILLAGE.</t>
  </si>
  <si>
    <t>BARA MORE SARAI-CHANDNI CHOWK.</t>
  </si>
  <si>
    <t>BLOCK P-BRAHM PURI,YAMUNA VIHAR.</t>
  </si>
  <si>
    <t>IDGAH KIOSK,MOTIA KHAN.</t>
  </si>
  <si>
    <t>BLOCK_48D-NAIWALA,BLOCK_46-BEADON PURA.</t>
  </si>
  <si>
    <t>AJMAL KHAN PARK SRD-KAROL BAGH SRD.</t>
  </si>
  <si>
    <t>BLOCK 16-OLD RAJENDRA NAGAR.</t>
  </si>
  <si>
    <t>BLOCK B-VINOD NAGAR EAST.</t>
  </si>
  <si>
    <t>GURU RAMDAS NAGAR-LAKSHMI NAGAR.</t>
  </si>
  <si>
    <t>BLOCK J-PANDAV NAGAR.</t>
  </si>
  <si>
    <t>GANESH NAGAR EXTN.-SHAKARPUR KHAS.</t>
  </si>
  <si>
    <t>CHANDER NAGAR BLOCK F-GOPAL PARK.</t>
  </si>
  <si>
    <t>R.G. COMPLEX-MOTIA KHAN.</t>
  </si>
  <si>
    <t>CHIKAMBARPUR-OLD SIMAPURI.</t>
  </si>
  <si>
    <t>BHARTI COLONY-NIRMAN VIHAR.</t>
  </si>
  <si>
    <t>BLOCK 24-WEST PATEL NAGAR.</t>
  </si>
  <si>
    <t>BLOCK 8-WEST PATEL NAGAR.</t>
  </si>
  <si>
    <t>JAGRITI ENCLAVE-ANAND VIHAR.</t>
  </si>
  <si>
    <t>BLOCK 12-WEST PATEL NAGAR.</t>
  </si>
  <si>
    <t>BLOCK A-HARSH VIHAR,NAND NAGRI.</t>
  </si>
  <si>
    <t>INDUSTRIAL AREA-ANAND PARBHAT.</t>
  </si>
  <si>
    <t>BLOCK_14B-DEV NAGAR.</t>
  </si>
  <si>
    <t>MAHARAM NAGAR-SHAHDARA.</t>
  </si>
  <si>
    <t>BLOCK A-BALDEV PARK EAST,KRISHNA NAGAR.</t>
  </si>
  <si>
    <t>BLOCK P-BRAHM PURI,GAMRI-GHONDA.</t>
  </si>
  <si>
    <t>BLOCK C-GHONDA PATTI.</t>
  </si>
  <si>
    <t>WEST LAXMI MARKET KHUREJI-ARAM PARK.</t>
  </si>
  <si>
    <t>BLOCK B-GARI MANDU,BLOCK B-MANUJPUR.</t>
  </si>
  <si>
    <t>NON COMM AREA-SHASTRI PARK.</t>
  </si>
  <si>
    <t>AZAD NAGAR EAST.</t>
  </si>
  <si>
    <t>CHUNA MANDI-PAHAR GANJ.</t>
  </si>
  <si>
    <t>BLOCK_1A-REHAGAR PURA.</t>
  </si>
  <si>
    <t>JAGJEET NAGAR-GHONDA,GHONDA PATTI CHAUHAN.</t>
  </si>
  <si>
    <t>THAKKAR BAPA NAGAR-DEV NAGAR.</t>
  </si>
  <si>
    <t>BLOCK D-SHIV VIHAR,KARAWAL NAGAR.</t>
  </si>
  <si>
    <t>ANAND PARBAT.</t>
  </si>
  <si>
    <t>W-BLOCK SHAKARPUR.</t>
  </si>
  <si>
    <t>BLOCK E-RAJIV NAGAR,BLOCK D-MEET NAGAR.</t>
  </si>
  <si>
    <t>GAZIPUR DAIRY FARM,GAZIPUR.</t>
  </si>
  <si>
    <t>MAYUR VIHAR PHASE III,BLOCK A &amp; B-VASUNDHARA ENCLAVE.</t>
  </si>
  <si>
    <t>BLOCK A-MAYUR VIHAR PHASE III,BLOCK A-NEW ASHOK NAGAR.</t>
  </si>
  <si>
    <t>ZERO PUSTA USMANPUR,SHASTRI PARK EAST.</t>
  </si>
  <si>
    <t>BADARPUR KHADAR,KARAWAL NAGAR.</t>
  </si>
  <si>
    <t>BIRDAGE FOUND ON LINE, SAME ATTENDED,SUPPLY RESTORATION DELAYED DUE TO LOCAL SUPPLY TRF. ALSO TRIPPED IN THE GRID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</si>
</sst>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tabSelected="1" view="pageBreakPreview" topLeftCell="A34" zoomScale="80" zoomScaleNormal="75" zoomScaleSheetLayoutView="80" workbookViewId="0">
      <selection activeCell="B40" sqref="B40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45" style="2" customWidth="1"/>
    <col min="10" max="10" width="34.5703125" style="2" customWidth="1"/>
    <col min="11" max="11" width="12.140625" style="2" customWidth="1"/>
    <col min="12" max="12" width="37.1406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37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8" t="s">
        <v>24</v>
      </c>
      <c r="H4" s="8" t="s">
        <v>8</v>
      </c>
      <c r="I4" s="11"/>
      <c r="J4" s="11"/>
      <c r="K4" s="11"/>
      <c r="L4" s="11"/>
    </row>
    <row r="5" spans="1:12" ht="45" customHeight="1">
      <c r="A5" s="5">
        <v>1</v>
      </c>
      <c r="B5" s="3" t="s">
        <v>48</v>
      </c>
      <c r="C5" s="9" t="s">
        <v>26</v>
      </c>
      <c r="D5" s="7">
        <v>43192.411805555559</v>
      </c>
      <c r="E5" s="7">
        <v>43192.487962962965</v>
      </c>
      <c r="F5" s="3">
        <f t="shared" ref="F5:F47" si="0">E5-D5</f>
        <v>7.6157407405844424E-2</v>
      </c>
      <c r="G5" s="4" t="s">
        <v>16</v>
      </c>
      <c r="H5" s="4" t="s">
        <v>49</v>
      </c>
      <c r="I5" s="4" t="s">
        <v>50</v>
      </c>
      <c r="J5" s="4" t="s">
        <v>96</v>
      </c>
      <c r="K5" s="6">
        <v>354</v>
      </c>
      <c r="L5" s="4"/>
    </row>
    <row r="6" spans="1:12" ht="45" customHeight="1">
      <c r="A6" s="5">
        <v>2</v>
      </c>
      <c r="B6" s="3" t="s">
        <v>48</v>
      </c>
      <c r="C6" s="9" t="s">
        <v>43</v>
      </c>
      <c r="D6" s="7">
        <v>43192.494467592594</v>
      </c>
      <c r="E6" s="7">
        <v>43192.652777777781</v>
      </c>
      <c r="F6" s="3">
        <f t="shared" si="0"/>
        <v>0.15831018518656492</v>
      </c>
      <c r="G6" s="4" t="s">
        <v>20</v>
      </c>
      <c r="H6" s="4" t="s">
        <v>67</v>
      </c>
      <c r="I6" s="4" t="s">
        <v>68</v>
      </c>
      <c r="J6" s="4" t="s">
        <v>108</v>
      </c>
      <c r="K6" s="6">
        <v>42</v>
      </c>
      <c r="L6" s="4" t="s">
        <v>68</v>
      </c>
    </row>
    <row r="7" spans="1:12" ht="45" customHeight="1">
      <c r="A7" s="5">
        <v>3</v>
      </c>
      <c r="B7" s="3" t="s">
        <v>48</v>
      </c>
      <c r="C7" s="9" t="s">
        <v>45</v>
      </c>
      <c r="D7" s="7">
        <v>43192.506944444445</v>
      </c>
      <c r="E7" s="7">
        <v>43192.631944444445</v>
      </c>
      <c r="F7" s="3">
        <f t="shared" si="0"/>
        <v>0.125</v>
      </c>
      <c r="G7" s="4" t="s">
        <v>17</v>
      </c>
      <c r="H7" s="4" t="s">
        <v>70</v>
      </c>
      <c r="I7" s="4" t="s">
        <v>74</v>
      </c>
      <c r="J7" s="4" t="s">
        <v>112</v>
      </c>
      <c r="K7" s="6">
        <v>129</v>
      </c>
      <c r="L7" s="4" t="s">
        <v>75</v>
      </c>
    </row>
    <row r="8" spans="1:12" ht="45" customHeight="1">
      <c r="A8" s="5">
        <v>4</v>
      </c>
      <c r="B8" s="3" t="s">
        <v>48</v>
      </c>
      <c r="C8" s="9" t="s">
        <v>45</v>
      </c>
      <c r="D8" s="7">
        <v>43192.52449074074</v>
      </c>
      <c r="E8" s="7">
        <v>43192.576388888891</v>
      </c>
      <c r="F8" s="3">
        <f t="shared" si="0"/>
        <v>5.189814815093996E-2</v>
      </c>
      <c r="G8" s="4" t="s">
        <v>16</v>
      </c>
      <c r="H8" s="4" t="s">
        <v>79</v>
      </c>
      <c r="I8" s="4" t="s">
        <v>80</v>
      </c>
      <c r="J8" s="4" t="s">
        <v>117</v>
      </c>
      <c r="K8" s="6">
        <v>829</v>
      </c>
      <c r="L8" s="4"/>
    </row>
    <row r="9" spans="1:12" ht="45" customHeight="1">
      <c r="A9" s="5">
        <v>5</v>
      </c>
      <c r="B9" s="3" t="s">
        <v>48</v>
      </c>
      <c r="C9" s="9" t="s">
        <v>42</v>
      </c>
      <c r="D9" s="7">
        <v>43192.489583333336</v>
      </c>
      <c r="E9" s="7">
        <v>43192.635416666664</v>
      </c>
      <c r="F9" s="3">
        <f t="shared" si="0"/>
        <v>0.14583333332848269</v>
      </c>
      <c r="G9" s="4" t="s">
        <v>20</v>
      </c>
      <c r="H9" s="4" t="s">
        <v>29</v>
      </c>
      <c r="I9" s="4" t="s">
        <v>63</v>
      </c>
      <c r="J9" s="4" t="s">
        <v>106</v>
      </c>
      <c r="K9" s="6">
        <v>2329</v>
      </c>
      <c r="L9" s="4" t="s">
        <v>64</v>
      </c>
    </row>
    <row r="10" spans="1:12" ht="45" customHeight="1">
      <c r="A10" s="5">
        <v>6</v>
      </c>
      <c r="B10" s="3" t="s">
        <v>48</v>
      </c>
      <c r="C10" s="9" t="s">
        <v>42</v>
      </c>
      <c r="D10" s="7">
        <v>43192.527083333334</v>
      </c>
      <c r="E10" s="7">
        <v>43192.71770833333</v>
      </c>
      <c r="F10" s="3">
        <f t="shared" si="0"/>
        <v>0.19062499999563443</v>
      </c>
      <c r="G10" s="4" t="s">
        <v>17</v>
      </c>
      <c r="H10" s="4" t="s">
        <v>70</v>
      </c>
      <c r="I10" s="4" t="s">
        <v>74</v>
      </c>
      <c r="J10" s="4" t="s">
        <v>118</v>
      </c>
      <c r="K10" s="6">
        <v>1085</v>
      </c>
      <c r="L10" s="4" t="s">
        <v>75</v>
      </c>
    </row>
    <row r="11" spans="1:12" ht="45" customHeight="1">
      <c r="A11" s="5">
        <v>7</v>
      </c>
      <c r="B11" s="3" t="s">
        <v>48</v>
      </c>
      <c r="C11" s="9" t="s">
        <v>42</v>
      </c>
      <c r="D11" s="7">
        <v>43192.546527777777</v>
      </c>
      <c r="E11" s="7">
        <v>43192.630636574075</v>
      </c>
      <c r="F11" s="3">
        <f t="shared" si="0"/>
        <v>8.4108796298096422E-2</v>
      </c>
      <c r="G11" s="4" t="s">
        <v>17</v>
      </c>
      <c r="H11" s="4" t="s">
        <v>70</v>
      </c>
      <c r="I11" s="4" t="s">
        <v>81</v>
      </c>
      <c r="J11" s="4" t="s">
        <v>121</v>
      </c>
      <c r="K11" s="6">
        <v>1037</v>
      </c>
      <c r="L11" s="4" t="s">
        <v>81</v>
      </c>
    </row>
    <row r="12" spans="1:12" ht="45" customHeight="1">
      <c r="A12" s="5">
        <v>8</v>
      </c>
      <c r="B12" s="3" t="s">
        <v>48</v>
      </c>
      <c r="C12" s="9" t="s">
        <v>42</v>
      </c>
      <c r="D12" s="7">
        <v>43192.557638888888</v>
      </c>
      <c r="E12" s="7">
        <v>43192.619675925926</v>
      </c>
      <c r="F12" s="3">
        <f t="shared" si="0"/>
        <v>6.2037037037953269E-2</v>
      </c>
      <c r="G12" s="4" t="s">
        <v>16</v>
      </c>
      <c r="H12" s="4" t="s">
        <v>29</v>
      </c>
      <c r="I12" s="4" t="s">
        <v>82</v>
      </c>
      <c r="J12" s="4" t="s">
        <v>124</v>
      </c>
      <c r="K12" s="6">
        <v>2010</v>
      </c>
      <c r="L12" s="4"/>
    </row>
    <row r="13" spans="1:12" ht="45" customHeight="1">
      <c r="A13" s="5">
        <v>9</v>
      </c>
      <c r="B13" s="3" t="s">
        <v>48</v>
      </c>
      <c r="C13" s="9" t="s">
        <v>25</v>
      </c>
      <c r="D13" s="7">
        <v>43192.603090277778</v>
      </c>
      <c r="E13" s="7">
        <v>43192.666284722225</v>
      </c>
      <c r="F13" s="3">
        <f t="shared" si="0"/>
        <v>6.3194444446708076E-2</v>
      </c>
      <c r="G13" s="4" t="s">
        <v>15</v>
      </c>
      <c r="H13" s="4" t="s">
        <v>88</v>
      </c>
      <c r="I13" s="4" t="s">
        <v>89</v>
      </c>
      <c r="J13" s="4" t="s">
        <v>129</v>
      </c>
      <c r="K13" s="6">
        <v>1837</v>
      </c>
      <c r="L13" s="4"/>
    </row>
    <row r="14" spans="1:12" ht="45" customHeight="1">
      <c r="A14" s="5">
        <v>10</v>
      </c>
      <c r="B14" s="3" t="s">
        <v>47</v>
      </c>
      <c r="C14" s="9" t="s">
        <v>25</v>
      </c>
      <c r="D14" s="7">
        <v>43193.206944444442</v>
      </c>
      <c r="E14" s="7">
        <v>43193.26766203704</v>
      </c>
      <c r="F14" s="3">
        <f t="shared" si="0"/>
        <v>6.0717592597939074E-2</v>
      </c>
      <c r="G14" s="4" t="s">
        <v>14</v>
      </c>
      <c r="H14" s="4" t="s">
        <v>29</v>
      </c>
      <c r="I14" s="4" t="s">
        <v>94</v>
      </c>
      <c r="J14" s="4" t="s">
        <v>137</v>
      </c>
      <c r="K14" s="6">
        <v>5071</v>
      </c>
      <c r="L14" s="4"/>
    </row>
    <row r="15" spans="1:12" ht="45" customHeight="1">
      <c r="A15" s="5">
        <v>11</v>
      </c>
      <c r="B15" s="3" t="s">
        <v>48</v>
      </c>
      <c r="C15" s="9" t="s">
        <v>38</v>
      </c>
      <c r="D15" s="7">
        <v>43192.319444444445</v>
      </c>
      <c r="E15" s="7">
        <v>43192.397222222222</v>
      </c>
      <c r="F15" s="3">
        <f t="shared" si="0"/>
        <v>7.7777777776645962E-2</v>
      </c>
      <c r="G15" s="4" t="s">
        <v>13</v>
      </c>
      <c r="H15" s="4" t="s">
        <v>28</v>
      </c>
      <c r="I15" s="4" t="s">
        <v>32</v>
      </c>
      <c r="J15" s="4" t="s">
        <v>95</v>
      </c>
      <c r="K15" s="6">
        <v>777</v>
      </c>
      <c r="L15" s="4"/>
    </row>
    <row r="16" spans="1:12" ht="45" customHeight="1">
      <c r="A16" s="5">
        <v>12</v>
      </c>
      <c r="B16" s="3" t="s">
        <v>48</v>
      </c>
      <c r="C16" s="9" t="s">
        <v>38</v>
      </c>
      <c r="D16" s="7">
        <v>43192.465277777781</v>
      </c>
      <c r="E16" s="7">
        <v>43192.528356481482</v>
      </c>
      <c r="F16" s="3">
        <f t="shared" si="0"/>
        <v>6.3078703700739425E-2</v>
      </c>
      <c r="G16" s="4" t="s">
        <v>16</v>
      </c>
      <c r="H16" s="4" t="s">
        <v>57</v>
      </c>
      <c r="I16" s="4" t="s">
        <v>58</v>
      </c>
      <c r="J16" s="4" t="s">
        <v>102</v>
      </c>
      <c r="K16" s="6">
        <v>86</v>
      </c>
      <c r="L16" s="4"/>
    </row>
    <row r="17" spans="1:12" ht="45" customHeight="1">
      <c r="A17" s="5">
        <v>13</v>
      </c>
      <c r="B17" s="3" t="s">
        <v>48</v>
      </c>
      <c r="C17" s="9" t="s">
        <v>38</v>
      </c>
      <c r="D17" s="7">
        <v>43192.474999999999</v>
      </c>
      <c r="E17" s="7">
        <v>43192.666666666664</v>
      </c>
      <c r="F17" s="3">
        <f t="shared" si="0"/>
        <v>0.19166666666569654</v>
      </c>
      <c r="G17" s="4" t="s">
        <v>17</v>
      </c>
      <c r="H17" s="4" t="s">
        <v>59</v>
      </c>
      <c r="I17" s="4" t="s">
        <v>60</v>
      </c>
      <c r="J17" s="4" t="s">
        <v>103</v>
      </c>
      <c r="K17" s="6">
        <v>2073</v>
      </c>
      <c r="L17" s="4" t="s">
        <v>60</v>
      </c>
    </row>
    <row r="18" spans="1:12" ht="45" customHeight="1">
      <c r="A18" s="5">
        <v>14</v>
      </c>
      <c r="B18" s="3" t="s">
        <v>48</v>
      </c>
      <c r="C18" s="9" t="s">
        <v>38</v>
      </c>
      <c r="D18" s="7">
        <v>43192.48333333333</v>
      </c>
      <c r="E18" s="7">
        <v>43192.561643518522</v>
      </c>
      <c r="F18" s="3">
        <f t="shared" si="0"/>
        <v>7.831018519209465E-2</v>
      </c>
      <c r="G18" s="4" t="s">
        <v>20</v>
      </c>
      <c r="H18" s="4" t="s">
        <v>61</v>
      </c>
      <c r="I18" s="4" t="s">
        <v>62</v>
      </c>
      <c r="J18" s="4" t="s">
        <v>104</v>
      </c>
      <c r="K18" s="6">
        <v>916</v>
      </c>
      <c r="L18" s="4"/>
    </row>
    <row r="19" spans="1:12" ht="45" customHeight="1">
      <c r="A19" s="5">
        <v>15</v>
      </c>
      <c r="B19" s="3" t="s">
        <v>48</v>
      </c>
      <c r="C19" s="9" t="s">
        <v>38</v>
      </c>
      <c r="D19" s="7">
        <v>43192.486111111109</v>
      </c>
      <c r="E19" s="7">
        <v>43192.565972222219</v>
      </c>
      <c r="F19" s="3">
        <f t="shared" si="0"/>
        <v>7.9861111109494232E-2</v>
      </c>
      <c r="G19" s="4" t="s">
        <v>15</v>
      </c>
      <c r="H19" s="4" t="s">
        <v>29</v>
      </c>
      <c r="I19" s="4" t="s">
        <v>31</v>
      </c>
      <c r="J19" s="4" t="s">
        <v>105</v>
      </c>
      <c r="K19" s="6">
        <v>580</v>
      </c>
      <c r="L19" s="4"/>
    </row>
    <row r="20" spans="1:12" ht="45" customHeight="1">
      <c r="A20" s="5">
        <v>16</v>
      </c>
      <c r="B20" s="3" t="s">
        <v>48</v>
      </c>
      <c r="C20" s="9" t="s">
        <v>38</v>
      </c>
      <c r="D20" s="7">
        <v>43192.496527777781</v>
      </c>
      <c r="E20" s="7">
        <v>43192.543761574074</v>
      </c>
      <c r="F20" s="3">
        <f t="shared" si="0"/>
        <v>4.7233796292857733E-2</v>
      </c>
      <c r="G20" s="4" t="s">
        <v>16</v>
      </c>
      <c r="H20" s="4" t="s">
        <v>29</v>
      </c>
      <c r="I20" s="4" t="s">
        <v>69</v>
      </c>
      <c r="J20" s="4" t="s">
        <v>109</v>
      </c>
      <c r="K20" s="6">
        <v>88</v>
      </c>
      <c r="L20" s="4"/>
    </row>
    <row r="21" spans="1:12" ht="45" customHeight="1">
      <c r="A21" s="5">
        <v>17</v>
      </c>
      <c r="B21" s="3" t="s">
        <v>48</v>
      </c>
      <c r="C21" s="9" t="s">
        <v>38</v>
      </c>
      <c r="D21" s="7">
        <v>43192.650497685187</v>
      </c>
      <c r="E21" s="7">
        <v>43192.708333333336</v>
      </c>
      <c r="F21" s="3">
        <f t="shared" si="0"/>
        <v>5.783564814919373E-2</v>
      </c>
      <c r="G21" s="4" t="s">
        <v>20</v>
      </c>
      <c r="H21" s="4" t="s">
        <v>90</v>
      </c>
      <c r="I21" s="4" t="s">
        <v>91</v>
      </c>
      <c r="J21" s="4" t="s">
        <v>131</v>
      </c>
      <c r="K21" s="6">
        <v>1042</v>
      </c>
      <c r="L21" s="4"/>
    </row>
    <row r="22" spans="1:12" ht="45" customHeight="1">
      <c r="A22" s="5">
        <v>18</v>
      </c>
      <c r="B22" s="3" t="s">
        <v>47</v>
      </c>
      <c r="C22" s="9" t="s">
        <v>30</v>
      </c>
      <c r="D22" s="7">
        <v>43193.095833333333</v>
      </c>
      <c r="E22" s="7">
        <v>43193.145833333336</v>
      </c>
      <c r="F22" s="3">
        <f t="shared" si="0"/>
        <v>5.0000000002910383E-2</v>
      </c>
      <c r="G22" s="4" t="s">
        <v>13</v>
      </c>
      <c r="H22" s="4" t="s">
        <v>28</v>
      </c>
      <c r="I22" s="4" t="s">
        <v>32</v>
      </c>
      <c r="J22" s="4" t="s">
        <v>133</v>
      </c>
      <c r="K22" s="6">
        <v>762</v>
      </c>
      <c r="L22" s="4"/>
    </row>
    <row r="23" spans="1:12" ht="45" customHeight="1">
      <c r="A23" s="5">
        <v>19</v>
      </c>
      <c r="B23" s="3" t="s">
        <v>48</v>
      </c>
      <c r="C23" s="9" t="s">
        <v>27</v>
      </c>
      <c r="D23" s="7">
        <v>43192.516516203701</v>
      </c>
      <c r="E23" s="7">
        <v>43192.590162037035</v>
      </c>
      <c r="F23" s="3">
        <f t="shared" si="0"/>
        <v>7.3645833334012423E-2</v>
      </c>
      <c r="G23" s="4" t="s">
        <v>14</v>
      </c>
      <c r="H23" s="4" t="s">
        <v>29</v>
      </c>
      <c r="I23" s="4" t="s">
        <v>31</v>
      </c>
      <c r="J23" s="4" t="s">
        <v>114</v>
      </c>
      <c r="K23" s="6">
        <v>1643</v>
      </c>
      <c r="L23" s="4"/>
    </row>
    <row r="24" spans="1:12" ht="45" customHeight="1">
      <c r="A24" s="5">
        <v>20</v>
      </c>
      <c r="B24" s="3" t="s">
        <v>48</v>
      </c>
      <c r="C24" s="9" t="s">
        <v>27</v>
      </c>
      <c r="D24" s="7">
        <v>43192.817314814813</v>
      </c>
      <c r="E24" s="7">
        <v>43192.887488425928</v>
      </c>
      <c r="F24" s="3">
        <f t="shared" si="0"/>
        <v>7.0173611115023959E-2</v>
      </c>
      <c r="G24" s="4" t="s">
        <v>14</v>
      </c>
      <c r="H24" s="4" t="s">
        <v>35</v>
      </c>
      <c r="I24" s="4" t="s">
        <v>36</v>
      </c>
      <c r="J24" s="4" t="s">
        <v>132</v>
      </c>
      <c r="K24" s="6">
        <v>1125</v>
      </c>
      <c r="L24" s="4"/>
    </row>
    <row r="25" spans="1:12" ht="45" customHeight="1">
      <c r="A25" s="5">
        <v>21</v>
      </c>
      <c r="B25" s="3" t="s">
        <v>48</v>
      </c>
      <c r="C25" s="9" t="s">
        <v>40</v>
      </c>
      <c r="D25" s="7">
        <v>43192.45416666667</v>
      </c>
      <c r="E25" s="7">
        <v>43192.670636574076</v>
      </c>
      <c r="F25" s="3">
        <f t="shared" si="0"/>
        <v>0.21646990740555339</v>
      </c>
      <c r="G25" s="4" t="s">
        <v>17</v>
      </c>
      <c r="H25" s="4" t="s">
        <v>52</v>
      </c>
      <c r="I25" s="4" t="s">
        <v>53</v>
      </c>
      <c r="J25" s="4" t="s">
        <v>98</v>
      </c>
      <c r="K25" s="6">
        <v>980</v>
      </c>
      <c r="L25" s="4" t="s">
        <v>53</v>
      </c>
    </row>
    <row r="26" spans="1:12" ht="45" customHeight="1">
      <c r="A26" s="5">
        <v>22</v>
      </c>
      <c r="B26" s="3" t="s">
        <v>48</v>
      </c>
      <c r="C26" s="9" t="s">
        <v>40</v>
      </c>
      <c r="D26" s="7">
        <v>43192.493055555555</v>
      </c>
      <c r="E26" s="7">
        <v>43192.736377314817</v>
      </c>
      <c r="F26" s="3">
        <f t="shared" si="0"/>
        <v>0.24332175926247146</v>
      </c>
      <c r="G26" s="4" t="s">
        <v>17</v>
      </c>
      <c r="H26" s="4" t="s">
        <v>54</v>
      </c>
      <c r="I26" s="4" t="s">
        <v>65</v>
      </c>
      <c r="J26" s="4" t="s">
        <v>107</v>
      </c>
      <c r="K26" s="6">
        <v>129</v>
      </c>
      <c r="L26" s="4" t="s">
        <v>66</v>
      </c>
    </row>
    <row r="27" spans="1:12" ht="45" customHeight="1">
      <c r="A27" s="5">
        <v>23</v>
      </c>
      <c r="B27" s="3" t="s">
        <v>48</v>
      </c>
      <c r="C27" s="9" t="s">
        <v>40</v>
      </c>
      <c r="D27" s="7">
        <v>43192.558333333334</v>
      </c>
      <c r="E27" s="7">
        <v>43192.704050925924</v>
      </c>
      <c r="F27" s="3">
        <f t="shared" si="0"/>
        <v>0.14571759258979</v>
      </c>
      <c r="G27" s="4" t="s">
        <v>17</v>
      </c>
      <c r="H27" s="4" t="s">
        <v>54</v>
      </c>
      <c r="I27" s="4" t="s">
        <v>83</v>
      </c>
      <c r="J27" s="4" t="s">
        <v>125</v>
      </c>
      <c r="K27" s="6">
        <v>1357</v>
      </c>
      <c r="L27" s="4" t="s">
        <v>83</v>
      </c>
    </row>
    <row r="28" spans="1:12" ht="45" customHeight="1">
      <c r="A28" s="5">
        <v>24</v>
      </c>
      <c r="B28" s="3" t="s">
        <v>48</v>
      </c>
      <c r="C28" s="9" t="s">
        <v>44</v>
      </c>
      <c r="D28" s="7">
        <v>43192.506249999999</v>
      </c>
      <c r="E28" s="7">
        <v>43192.615428240744</v>
      </c>
      <c r="F28" s="3">
        <f t="shared" si="0"/>
        <v>0.10917824074567761</v>
      </c>
      <c r="G28" s="4" t="s">
        <v>17</v>
      </c>
      <c r="H28" s="4" t="s">
        <v>70</v>
      </c>
      <c r="I28" s="4" t="s">
        <v>71</v>
      </c>
      <c r="J28" s="4" t="s">
        <v>110</v>
      </c>
      <c r="K28" s="6">
        <v>109</v>
      </c>
      <c r="L28" s="4" t="s">
        <v>73</v>
      </c>
    </row>
    <row r="29" spans="1:12" ht="45" customHeight="1">
      <c r="A29" s="5">
        <v>25</v>
      </c>
      <c r="B29" s="3" t="s">
        <v>48</v>
      </c>
      <c r="C29" s="9" t="s">
        <v>44</v>
      </c>
      <c r="D29" s="7">
        <v>43192.506249999999</v>
      </c>
      <c r="E29" s="7">
        <v>43192.615659722222</v>
      </c>
      <c r="F29" s="3">
        <f t="shared" si="0"/>
        <v>0.109409722223063</v>
      </c>
      <c r="G29" s="4" t="s">
        <v>17</v>
      </c>
      <c r="H29" s="4" t="s">
        <v>70</v>
      </c>
      <c r="I29" s="4" t="s">
        <v>72</v>
      </c>
      <c r="J29" s="4" t="s">
        <v>111</v>
      </c>
      <c r="K29" s="6">
        <v>20</v>
      </c>
      <c r="L29" s="4" t="s">
        <v>72</v>
      </c>
    </row>
    <row r="30" spans="1:12" ht="45" customHeight="1">
      <c r="A30" s="5">
        <v>26</v>
      </c>
      <c r="B30" s="3" t="s">
        <v>48</v>
      </c>
      <c r="C30" s="9" t="s">
        <v>44</v>
      </c>
      <c r="D30" s="7">
        <v>43192.508333333331</v>
      </c>
      <c r="E30" s="7">
        <v>43192.61582175926</v>
      </c>
      <c r="F30" s="3">
        <f t="shared" si="0"/>
        <v>0.10748842592875008</v>
      </c>
      <c r="G30" s="4" t="s">
        <v>17</v>
      </c>
      <c r="H30" s="4" t="s">
        <v>54</v>
      </c>
      <c r="I30" s="4" t="s">
        <v>76</v>
      </c>
      <c r="J30" s="4" t="s">
        <v>113</v>
      </c>
      <c r="K30" s="6">
        <v>130</v>
      </c>
      <c r="L30" s="4" t="s">
        <v>76</v>
      </c>
    </row>
    <row r="31" spans="1:12" ht="45" customHeight="1">
      <c r="A31" s="5">
        <v>27</v>
      </c>
      <c r="B31" s="3" t="s">
        <v>48</v>
      </c>
      <c r="C31" s="9" t="s">
        <v>44</v>
      </c>
      <c r="D31" s="7">
        <v>43192.521527777775</v>
      </c>
      <c r="E31" s="7">
        <v>43192.582361111112</v>
      </c>
      <c r="F31" s="3">
        <f t="shared" si="0"/>
        <v>6.0833333336631767E-2</v>
      </c>
      <c r="G31" s="4" t="s">
        <v>17</v>
      </c>
      <c r="H31" s="4" t="s">
        <v>54</v>
      </c>
      <c r="I31" s="4" t="s">
        <v>71</v>
      </c>
      <c r="J31" s="4" t="s">
        <v>115</v>
      </c>
      <c r="K31" s="6">
        <v>6</v>
      </c>
      <c r="L31" s="4"/>
    </row>
    <row r="32" spans="1:12" ht="45" customHeight="1">
      <c r="A32" s="5">
        <v>28</v>
      </c>
      <c r="B32" s="3" t="s">
        <v>48</v>
      </c>
      <c r="C32" s="9" t="s">
        <v>44</v>
      </c>
      <c r="D32" s="7">
        <v>43192.523611111108</v>
      </c>
      <c r="E32" s="7">
        <v>43192.615995370368</v>
      </c>
      <c r="F32" s="3">
        <f t="shared" si="0"/>
        <v>9.2384259260143153E-2</v>
      </c>
      <c r="G32" s="4" t="s">
        <v>17</v>
      </c>
      <c r="H32" s="4" t="s">
        <v>70</v>
      </c>
      <c r="I32" s="4" t="s">
        <v>77</v>
      </c>
      <c r="J32" s="4" t="s">
        <v>116</v>
      </c>
      <c r="K32" s="6">
        <v>544</v>
      </c>
      <c r="L32" s="4" t="s">
        <v>78</v>
      </c>
    </row>
    <row r="33" spans="1:12" ht="45" customHeight="1">
      <c r="A33" s="5">
        <v>29</v>
      </c>
      <c r="B33" s="3" t="s">
        <v>48</v>
      </c>
      <c r="C33" s="9" t="s">
        <v>44</v>
      </c>
      <c r="D33" s="7">
        <v>43192.602777777778</v>
      </c>
      <c r="E33" s="7">
        <v>43192.68209490741</v>
      </c>
      <c r="F33" s="3">
        <f t="shared" si="0"/>
        <v>7.9317129631817807E-2</v>
      </c>
      <c r="G33" s="4" t="s">
        <v>17</v>
      </c>
      <c r="H33" s="4" t="s">
        <v>54</v>
      </c>
      <c r="I33" s="4" t="s">
        <v>87</v>
      </c>
      <c r="J33" s="4" t="s">
        <v>128</v>
      </c>
      <c r="K33" s="6">
        <v>316</v>
      </c>
      <c r="L33" s="4"/>
    </row>
    <row r="34" spans="1:12" ht="45" customHeight="1">
      <c r="A34" s="5">
        <v>30</v>
      </c>
      <c r="B34" s="3" t="s">
        <v>48</v>
      </c>
      <c r="C34" s="9" t="s">
        <v>44</v>
      </c>
      <c r="D34" s="7">
        <v>43192.619814814818</v>
      </c>
      <c r="E34" s="7">
        <v>43192.669444444444</v>
      </c>
      <c r="F34" s="3">
        <f t="shared" si="0"/>
        <v>4.962962962599704E-2</v>
      </c>
      <c r="G34" s="4" t="s">
        <v>20</v>
      </c>
      <c r="H34" s="4" t="s">
        <v>33</v>
      </c>
      <c r="I34" s="4" t="s">
        <v>34</v>
      </c>
      <c r="J34" s="4" t="s">
        <v>130</v>
      </c>
      <c r="K34" s="6">
        <v>15</v>
      </c>
      <c r="L34" s="4"/>
    </row>
    <row r="35" spans="1:12" ht="45" customHeight="1">
      <c r="A35" s="5">
        <v>31</v>
      </c>
      <c r="B35" s="3" t="s">
        <v>48</v>
      </c>
      <c r="C35" s="9" t="s">
        <v>41</v>
      </c>
      <c r="D35" s="7">
        <v>43192.456944444442</v>
      </c>
      <c r="E35" s="7">
        <v>43192.506944444445</v>
      </c>
      <c r="F35" s="3">
        <f t="shared" si="0"/>
        <v>5.0000000002910383E-2</v>
      </c>
      <c r="G35" s="4" t="s">
        <v>17</v>
      </c>
      <c r="H35" s="4" t="s">
        <v>54</v>
      </c>
      <c r="I35" s="4" t="s">
        <v>55</v>
      </c>
      <c r="J35" s="4" t="s">
        <v>99</v>
      </c>
      <c r="K35" s="6">
        <v>6704</v>
      </c>
      <c r="L35" s="4"/>
    </row>
    <row r="36" spans="1:12" ht="45" customHeight="1">
      <c r="A36" s="5">
        <v>32</v>
      </c>
      <c r="B36" s="3" t="s">
        <v>48</v>
      </c>
      <c r="C36" s="9" t="s">
        <v>41</v>
      </c>
      <c r="D36" s="7">
        <v>43192.458333333336</v>
      </c>
      <c r="E36" s="7">
        <v>43192.506944444445</v>
      </c>
      <c r="F36" s="3">
        <f t="shared" si="0"/>
        <v>4.8611111109494232E-2</v>
      </c>
      <c r="G36" s="4" t="s">
        <v>17</v>
      </c>
      <c r="H36" s="4" t="s">
        <v>54</v>
      </c>
      <c r="I36" s="4" t="s">
        <v>55</v>
      </c>
      <c r="J36" s="4" t="s">
        <v>100</v>
      </c>
      <c r="K36" s="6">
        <v>185</v>
      </c>
      <c r="L36" s="4"/>
    </row>
    <row r="37" spans="1:12" ht="45" customHeight="1">
      <c r="A37" s="5">
        <v>33</v>
      </c>
      <c r="B37" s="3" t="s">
        <v>48</v>
      </c>
      <c r="C37" s="9" t="s">
        <v>41</v>
      </c>
      <c r="D37" s="7">
        <v>43192.458333333336</v>
      </c>
      <c r="E37" s="7">
        <v>43192.572916666664</v>
      </c>
      <c r="F37" s="3">
        <f t="shared" si="0"/>
        <v>0.11458333332848269</v>
      </c>
      <c r="G37" s="4" t="s">
        <v>17</v>
      </c>
      <c r="H37" s="4" t="s">
        <v>49</v>
      </c>
      <c r="I37" s="4" t="s">
        <v>50</v>
      </c>
      <c r="J37" s="4" t="s">
        <v>101</v>
      </c>
      <c r="K37" s="6">
        <v>1710</v>
      </c>
      <c r="L37" s="4" t="s">
        <v>56</v>
      </c>
    </row>
    <row r="38" spans="1:12" ht="45" customHeight="1">
      <c r="A38" s="5">
        <v>34</v>
      </c>
      <c r="B38" s="3" t="s">
        <v>48</v>
      </c>
      <c r="C38" s="9" t="s">
        <v>41</v>
      </c>
      <c r="D38" s="7">
        <v>43192.597222222219</v>
      </c>
      <c r="E38" s="7">
        <v>43192.66778935185</v>
      </c>
      <c r="F38" s="3">
        <f t="shared" si="0"/>
        <v>7.0567129630944692E-2</v>
      </c>
      <c r="G38" s="4" t="s">
        <v>17</v>
      </c>
      <c r="H38" s="4" t="s">
        <v>54</v>
      </c>
      <c r="I38" s="4" t="s">
        <v>84</v>
      </c>
      <c r="J38" s="4" t="s">
        <v>126</v>
      </c>
      <c r="K38" s="6">
        <v>2008</v>
      </c>
      <c r="L38" s="4"/>
    </row>
    <row r="39" spans="1:12" ht="45" customHeight="1">
      <c r="A39" s="5">
        <v>35</v>
      </c>
      <c r="B39" s="3" t="s">
        <v>47</v>
      </c>
      <c r="C39" s="9" t="s">
        <v>46</v>
      </c>
      <c r="D39" s="7">
        <v>43193.150358796294</v>
      </c>
      <c r="E39" s="7">
        <v>43193.199583333335</v>
      </c>
      <c r="F39" s="3">
        <f t="shared" si="0"/>
        <v>4.9224537040572613E-2</v>
      </c>
      <c r="G39" s="4" t="s">
        <v>13</v>
      </c>
      <c r="H39" s="4" t="s">
        <v>92</v>
      </c>
      <c r="I39" s="4" t="s">
        <v>93</v>
      </c>
      <c r="J39" s="4" t="s">
        <v>134</v>
      </c>
      <c r="K39" s="6">
        <v>895</v>
      </c>
      <c r="L39" s="4"/>
    </row>
    <row r="40" spans="1:12" ht="45" customHeight="1">
      <c r="A40" s="5">
        <v>36</v>
      </c>
      <c r="B40" s="3" t="s">
        <v>47</v>
      </c>
      <c r="C40" s="9" t="s">
        <v>46</v>
      </c>
      <c r="D40" s="7">
        <v>43193.162499999999</v>
      </c>
      <c r="E40" s="7">
        <v>43193.244444444441</v>
      </c>
      <c r="F40" s="3">
        <f t="shared" si="0"/>
        <v>8.1944444442342501E-2</v>
      </c>
      <c r="G40" s="4" t="s">
        <v>13</v>
      </c>
      <c r="H40" s="4" t="s">
        <v>28</v>
      </c>
      <c r="I40" s="4" t="s">
        <v>51</v>
      </c>
      <c r="J40" s="4" t="s">
        <v>135</v>
      </c>
      <c r="K40" s="6">
        <v>745</v>
      </c>
      <c r="L40" s="4"/>
    </row>
    <row r="41" spans="1:12" ht="45" customHeight="1">
      <c r="A41" s="5">
        <v>37</v>
      </c>
      <c r="B41" s="3" t="s">
        <v>48</v>
      </c>
      <c r="C41" s="9" t="s">
        <v>39</v>
      </c>
      <c r="D41" s="7">
        <v>43192.445833333331</v>
      </c>
      <c r="E41" s="7">
        <v>43192.509027777778</v>
      </c>
      <c r="F41" s="3">
        <f t="shared" si="0"/>
        <v>6.3194444446708076E-2</v>
      </c>
      <c r="G41" s="4" t="s">
        <v>13</v>
      </c>
      <c r="H41" s="4" t="s">
        <v>28</v>
      </c>
      <c r="I41" s="4" t="s">
        <v>51</v>
      </c>
      <c r="J41" s="4" t="s">
        <v>97</v>
      </c>
      <c r="K41" s="6">
        <v>4613</v>
      </c>
      <c r="L41" s="4"/>
    </row>
    <row r="42" spans="1:12" ht="45" customHeight="1">
      <c r="A42" s="5">
        <v>38</v>
      </c>
      <c r="B42" s="3" t="s">
        <v>48</v>
      </c>
      <c r="C42" s="9" t="s">
        <v>39</v>
      </c>
      <c r="D42" s="7">
        <v>43192.544444444444</v>
      </c>
      <c r="E42" s="7">
        <v>43192.636504629627</v>
      </c>
      <c r="F42" s="3">
        <f t="shared" si="0"/>
        <v>9.2060185183072463E-2</v>
      </c>
      <c r="G42" s="4" t="s">
        <v>17</v>
      </c>
      <c r="H42" s="4" t="s">
        <v>54</v>
      </c>
      <c r="I42" s="4" t="s">
        <v>81</v>
      </c>
      <c r="J42" s="4" t="s">
        <v>119</v>
      </c>
      <c r="K42" s="6">
        <v>2086</v>
      </c>
      <c r="L42" s="4" t="s">
        <v>81</v>
      </c>
    </row>
    <row r="43" spans="1:12" ht="45" customHeight="1">
      <c r="A43" s="5">
        <v>39</v>
      </c>
      <c r="B43" s="3" t="s">
        <v>48</v>
      </c>
      <c r="C43" s="9" t="s">
        <v>39</v>
      </c>
      <c r="D43" s="7">
        <v>43192.54583333333</v>
      </c>
      <c r="E43" s="7">
        <v>43192.638414351852</v>
      </c>
      <c r="F43" s="3">
        <f t="shared" si="0"/>
        <v>9.2581018521741498E-2</v>
      </c>
      <c r="G43" s="4" t="s">
        <v>17</v>
      </c>
      <c r="H43" s="4" t="s">
        <v>54</v>
      </c>
      <c r="I43" s="4" t="s">
        <v>77</v>
      </c>
      <c r="J43" s="4" t="s">
        <v>120</v>
      </c>
      <c r="K43" s="6">
        <v>1379</v>
      </c>
      <c r="L43" s="4" t="s">
        <v>78</v>
      </c>
    </row>
    <row r="44" spans="1:12" ht="45" customHeight="1">
      <c r="A44" s="5">
        <v>40</v>
      </c>
      <c r="B44" s="3" t="s">
        <v>48</v>
      </c>
      <c r="C44" s="9" t="s">
        <v>39</v>
      </c>
      <c r="D44" s="7">
        <v>43192.548611111109</v>
      </c>
      <c r="E44" s="7">
        <v>43192.636261574073</v>
      </c>
      <c r="F44" s="3">
        <f t="shared" si="0"/>
        <v>8.7650462963210884E-2</v>
      </c>
      <c r="G44" s="4" t="s">
        <v>17</v>
      </c>
      <c r="H44" s="4" t="s">
        <v>70</v>
      </c>
      <c r="I44" s="4" t="s">
        <v>77</v>
      </c>
      <c r="J44" s="4" t="s">
        <v>122</v>
      </c>
      <c r="K44" s="6">
        <v>2086</v>
      </c>
      <c r="L44" s="4" t="s">
        <v>78</v>
      </c>
    </row>
    <row r="45" spans="1:12" ht="45" customHeight="1">
      <c r="A45" s="5">
        <v>41</v>
      </c>
      <c r="B45" s="3" t="s">
        <v>48</v>
      </c>
      <c r="C45" s="9" t="s">
        <v>39</v>
      </c>
      <c r="D45" s="7">
        <v>43192.549305555556</v>
      </c>
      <c r="E45" s="7">
        <v>43192.6719212963</v>
      </c>
      <c r="F45" s="3">
        <f t="shared" si="0"/>
        <v>0.12261574074364034</v>
      </c>
      <c r="G45" s="4" t="s">
        <v>17</v>
      </c>
      <c r="H45" s="4" t="s">
        <v>54</v>
      </c>
      <c r="I45" s="4" t="s">
        <v>81</v>
      </c>
      <c r="J45" s="4" t="s">
        <v>123</v>
      </c>
      <c r="K45" s="6">
        <v>1224</v>
      </c>
      <c r="L45" s="4" t="s">
        <v>81</v>
      </c>
    </row>
    <row r="46" spans="1:12" ht="48.75" customHeight="1">
      <c r="A46" s="5">
        <v>42</v>
      </c>
      <c r="B46" s="3" t="s">
        <v>48</v>
      </c>
      <c r="C46" s="9" t="s">
        <v>39</v>
      </c>
      <c r="D46" s="7">
        <v>43192.600694444445</v>
      </c>
      <c r="E46" s="7">
        <v>43192.653784722221</v>
      </c>
      <c r="F46" s="3">
        <f t="shared" si="0"/>
        <v>5.3090277775481809E-2</v>
      </c>
      <c r="G46" s="4" t="s">
        <v>13</v>
      </c>
      <c r="H46" s="4" t="s">
        <v>85</v>
      </c>
      <c r="I46" s="4" t="s">
        <v>86</v>
      </c>
      <c r="J46" s="4" t="s">
        <v>127</v>
      </c>
      <c r="K46" s="6">
        <v>6758</v>
      </c>
      <c r="L46" s="4"/>
    </row>
    <row r="47" spans="1:12" ht="57" customHeight="1">
      <c r="A47" s="5">
        <v>43</v>
      </c>
      <c r="B47" s="3" t="s">
        <v>47</v>
      </c>
      <c r="C47" s="9" t="s">
        <v>39</v>
      </c>
      <c r="D47" s="7">
        <v>43193.172222222223</v>
      </c>
      <c r="E47" s="7">
        <v>43193.272222222222</v>
      </c>
      <c r="F47" s="3">
        <f t="shared" si="0"/>
        <v>9.9999999998544808E-2</v>
      </c>
      <c r="G47" s="4" t="s">
        <v>13</v>
      </c>
      <c r="H47" s="4" t="s">
        <v>28</v>
      </c>
      <c r="I47" s="4" t="s">
        <v>138</v>
      </c>
      <c r="J47" s="4" t="s">
        <v>136</v>
      </c>
      <c r="K47" s="6">
        <v>4491</v>
      </c>
      <c r="L47" s="4" t="s">
        <v>138</v>
      </c>
    </row>
  </sheetData>
  <sortState ref="A5:L47">
    <sortCondition ref="C5:C47"/>
    <sortCondition ref="D5:D4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7">
      <formula1>reasons</formula1>
    </dataValidation>
  </dataValidations>
  <printOptions horizontalCentered="1"/>
  <pageMargins left="0" right="0" top="0.118110236220472" bottom="0.118110236220472" header="0.118110236220472" footer="0.118110236220472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2018-04-03T04:37:42Z</dcterms:modified>
</cp:coreProperties>
</file>